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9E298CE8-FDCC-4B73-B169-E4FC3CB435DE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  <sheet name="HAZİRAN 2026" sheetId="13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1" l="1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3" s="1"/>
  <c r="AC2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7" i="12" s="1"/>
  <c r="AC2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AC2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AC2" i="10"/>
  <c r="J5" i="13" l="1"/>
  <c r="J36" i="13"/>
  <c r="J4" i="13"/>
  <c r="J5" i="12"/>
  <c r="J36" i="12"/>
  <c r="J4" i="12"/>
  <c r="F37" i="11"/>
  <c r="J4" i="11" s="1"/>
  <c r="F37" i="10"/>
  <c r="J36" i="10" s="1"/>
  <c r="AC2" i="9"/>
  <c r="AC2" i="8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36" i="11" l="1"/>
  <c r="J5" i="11"/>
  <c r="L36" i="13"/>
  <c r="L36" i="12"/>
  <c r="J4" i="10"/>
  <c r="J5" i="10" s="1"/>
  <c r="F37" i="9"/>
  <c r="F37" i="8"/>
  <c r="L36" i="11" l="1"/>
  <c r="L36" i="10"/>
  <c r="J36" i="9"/>
  <c r="J4" i="8"/>
  <c r="J5" i="8" s="1"/>
  <c r="J36" i="8"/>
  <c r="J4" i="9"/>
  <c r="J5" i="9" s="1"/>
  <c r="L36" i="9" l="1"/>
  <c r="L36" i="8"/>
  <c r="J35" i="8"/>
  <c r="J39" i="8" s="1"/>
  <c r="J7" i="9" s="1"/>
  <c r="J35" i="9" l="1"/>
  <c r="J39" i="9" s="1"/>
  <c r="J7" i="10" l="1"/>
  <c r="J35" i="10" s="1"/>
  <c r="J39" i="10" s="1"/>
  <c r="J35" i="11"/>
  <c r="J39" i="11" s="1"/>
  <c r="J7" i="12" s="1"/>
  <c r="J35" i="12" s="1"/>
  <c r="J39" i="12" s="1"/>
  <c r="J7" i="13" s="1"/>
  <c r="J35" i="13" s="1"/>
  <c r="J39" i="13" s="1"/>
</calcChain>
</file>

<file path=xl/sharedStrings.xml><?xml version="1.0" encoding="utf-8"?>
<sst xmlns="http://schemas.openxmlformats.org/spreadsheetml/2006/main" count="212" uniqueCount="34">
  <si>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</si>
  <si>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</si>
  <si>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</si>
  <si>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</si>
  <si>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</si>
  <si>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</si>
  <si>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</si>
  <si>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</si>
  <si>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</si>
  <si>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</si>
  <si>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</si>
  <si>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</si>
  <si>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</si>
  <si>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</si>
  <si>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</si>
  <si>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</si>
  <si>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</si>
  <si>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</si>
  <si>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</si>
  <si>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</si>
  <si>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</si>
  <si>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</si>
  <si>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</si>
  <si>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</si>
  <si>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</si>
  <si>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</si>
  <si>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</si>
  <si>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</si>
  <si>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</si>
  <si>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</si>
  <si>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</si>
  <si>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NESLİHAN ÜNLÜ</t>
  </si>
  <si>
    <t>Z.EYYÜPAĞA</t>
  </si>
  <si>
    <t>Z.K.EYYÜP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</si>
</sst>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2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26" fillId="0" borderId="0" xfId="0" applyFon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9DFD602C-3058-4452-8611-BB41C71EF803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E64ED4B4-438A-4718-BB1D-166017FF25D0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FFDC522C-B06F-4F41-92A7-A6F97796532E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23A8CC10-2566-4F26-ABD5-C5BF40DF22E7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863E1106-BE44-48C6-86BC-BDC6557BA022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2899D9B6-133C-4E1A-A583-36AF80CB8FB0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AFE45CE2-4910-43A5-9CB4-090CC5B84EF1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B3B02944-63C2-47FC-AFCA-DFDB7A11138B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3C18525E-5028-4F64-A24F-F7BE10B1A841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04BF7657-87CC-4126-8A67-525988D0E120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D4F99D2-0A67-40C0-91CB-8EC716201717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BC22C9E8-1209-4B6D-8FF2-54D4B4B5DE2E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48A5F543-BFCA-4F91-9AA0-6B880D665D06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20E22657-F31F-480B-9CA8-D601F209550C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248B7325-2485-4056-A05A-03C789136ED2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12D032E4-D6FD-4AB8-98E1-B30C6DAE7AD3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A60E52F9-CDEA-4901-8DDB-18299FBAAE08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19A2101A-CADD-4FCB-B90D-1FD61665C940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4C110CC3-2736-4A14-A48D-50C72053FED7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18831FF7-9B22-4A01-8F02-025D6072BE96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13</v>
      </c>
      <c r="D4" s="9"/>
      <c r="E4" s="10">
        <v>20.25</v>
      </c>
      <c r="F4" s="33">
        <f>E4*C4</f>
        <v>263.25</v>
      </c>
      <c r="G4" s="11"/>
      <c r="H4" s="12" t="s">
        <v>6</v>
      </c>
      <c r="I4" s="13">
        <v>0.01</v>
      </c>
      <c r="J4" s="14">
        <f>(F36+F37)*I4</f>
        <v>88.038750000000007</v>
      </c>
    </row>
    <row r="5" spans="2:29" x14ac:dyDescent="0.25">
      <c r="B5" s="7">
        <v>46024</v>
      </c>
      <c r="C5" s="8">
        <v>5.5</v>
      </c>
      <c r="D5" s="9"/>
      <c r="E5" s="10">
        <v>20.25</v>
      </c>
      <c r="F5" s="33">
        <f t="shared" ref="F5:F34" si="0">E5*C5</f>
        <v>111.375</v>
      </c>
      <c r="G5" s="11"/>
      <c r="H5" s="12" t="s">
        <v>7</v>
      </c>
      <c r="I5" s="13">
        <v>1E-3</v>
      </c>
      <c r="J5" s="14">
        <f>(F36+F37-J4-J6)*I5</f>
        <v>8.55589625</v>
      </c>
    </row>
    <row r="6" spans="2:29" x14ac:dyDescent="0.25">
      <c r="B6" s="7">
        <v>46025</v>
      </c>
      <c r="C6" s="8">
        <v>14</v>
      </c>
      <c r="D6" s="9"/>
      <c r="E6" s="10">
        <v>20.25</v>
      </c>
      <c r="F6" s="33">
        <f t="shared" si="0"/>
        <v>283.5</v>
      </c>
      <c r="G6" s="11"/>
      <c r="H6" s="12" t="s">
        <v>8</v>
      </c>
      <c r="I6" s="13"/>
      <c r="J6" s="14">
        <v>159.94</v>
      </c>
    </row>
    <row r="7" spans="2:29" x14ac:dyDescent="0.25">
      <c r="B7" s="7">
        <v>46026</v>
      </c>
      <c r="C7" s="8">
        <v>7</v>
      </c>
      <c r="D7" s="9"/>
      <c r="E7" s="10">
        <v>20.25</v>
      </c>
      <c r="F7" s="33">
        <f t="shared" si="0"/>
        <v>141.75</v>
      </c>
      <c r="G7" s="11"/>
      <c r="H7" s="12" t="s">
        <v>9</v>
      </c>
      <c r="I7" s="13"/>
      <c r="J7" s="14">
        <v>0</v>
      </c>
    </row>
    <row r="8" spans="2:29" x14ac:dyDescent="0.25">
      <c r="B8" s="7">
        <v>46027</v>
      </c>
      <c r="C8" s="8">
        <v>12.5</v>
      </c>
      <c r="D8" s="9"/>
      <c r="E8" s="10">
        <v>20.25</v>
      </c>
      <c r="F8" s="33">
        <f t="shared" si="0"/>
        <v>253.125</v>
      </c>
      <c r="G8" s="15"/>
      <c r="H8" s="16"/>
      <c r="I8" s="17"/>
      <c r="J8" s="18"/>
    </row>
    <row r="9" spans="2:29" x14ac:dyDescent="0.25">
      <c r="B9" s="7">
        <v>46028</v>
      </c>
      <c r="C9" s="8">
        <v>12</v>
      </c>
      <c r="D9" s="9"/>
      <c r="E9" s="10">
        <v>20.25</v>
      </c>
      <c r="F9" s="33">
        <f t="shared" si="0"/>
        <v>243</v>
      </c>
      <c r="G9" s="15"/>
      <c r="H9" s="16"/>
      <c r="I9" s="17"/>
      <c r="J9" s="18"/>
    </row>
    <row r="10" spans="2:29" x14ac:dyDescent="0.25">
      <c r="B10" s="7">
        <v>46029</v>
      </c>
      <c r="C10" s="8">
        <v>12</v>
      </c>
      <c r="D10" s="9"/>
      <c r="E10" s="10">
        <v>20.25</v>
      </c>
      <c r="F10" s="33">
        <f t="shared" si="0"/>
        <v>243</v>
      </c>
      <c r="G10" s="15"/>
      <c r="H10" s="16"/>
      <c r="I10" s="17"/>
      <c r="J10" s="18"/>
    </row>
    <row r="11" spans="2:29" x14ac:dyDescent="0.25">
      <c r="B11" s="7">
        <v>46030</v>
      </c>
      <c r="C11" s="8">
        <v>12.5</v>
      </c>
      <c r="D11" s="9"/>
      <c r="E11" s="10">
        <v>20.25</v>
      </c>
      <c r="F11" s="33">
        <f t="shared" si="0"/>
        <v>253.125</v>
      </c>
      <c r="G11" s="19"/>
      <c r="H11" s="16"/>
      <c r="I11" s="17"/>
      <c r="J11" s="18"/>
    </row>
    <row r="12" spans="2:29" x14ac:dyDescent="0.25">
      <c r="B12" s="7">
        <v>46031</v>
      </c>
      <c r="C12" s="8">
        <v>13.5</v>
      </c>
      <c r="D12" s="9"/>
      <c r="E12" s="10">
        <v>20.25</v>
      </c>
      <c r="F12" s="33">
        <f t="shared" si="0"/>
        <v>273.375</v>
      </c>
      <c r="G12" s="19"/>
      <c r="H12" s="16"/>
      <c r="I12" s="17"/>
      <c r="J12" s="18"/>
    </row>
    <row r="13" spans="2:29" x14ac:dyDescent="0.25">
      <c r="B13" s="7">
        <v>46032</v>
      </c>
      <c r="C13" s="8">
        <v>13</v>
      </c>
      <c r="D13" s="9"/>
      <c r="E13" s="10">
        <v>20.25</v>
      </c>
      <c r="F13" s="33">
        <f t="shared" si="0"/>
        <v>263.25</v>
      </c>
      <c r="G13" s="19"/>
      <c r="H13" s="16"/>
      <c r="I13" s="17"/>
      <c r="J13" s="18"/>
    </row>
    <row r="14" spans="2:29" x14ac:dyDescent="0.25">
      <c r="B14" s="7">
        <v>46033</v>
      </c>
      <c r="C14" s="8">
        <v>13.5</v>
      </c>
      <c r="D14" s="9"/>
      <c r="E14" s="10">
        <v>20.25</v>
      </c>
      <c r="F14" s="33">
        <f t="shared" si="0"/>
        <v>273.375</v>
      </c>
      <c r="G14" s="19"/>
      <c r="H14" s="16"/>
      <c r="I14" s="17"/>
      <c r="J14" s="18"/>
    </row>
    <row r="15" spans="2:29" x14ac:dyDescent="0.25">
      <c r="B15" s="7">
        <v>46034</v>
      </c>
      <c r="C15" s="8">
        <v>13.5</v>
      </c>
      <c r="D15" s="9"/>
      <c r="E15" s="10">
        <v>20.25</v>
      </c>
      <c r="F15" s="33">
        <f t="shared" si="0"/>
        <v>273.375</v>
      </c>
      <c r="G15" s="19"/>
      <c r="H15" s="16"/>
      <c r="I15" s="17"/>
      <c r="J15" s="18"/>
    </row>
    <row r="16" spans="2:29" x14ac:dyDescent="0.25">
      <c r="B16" s="7">
        <v>46035</v>
      </c>
      <c r="C16" s="8">
        <v>14.5</v>
      </c>
      <c r="D16" s="9"/>
      <c r="E16" s="10">
        <v>20.25</v>
      </c>
      <c r="F16" s="33">
        <f t="shared" si="0"/>
        <v>293.625</v>
      </c>
      <c r="G16" s="19"/>
      <c r="H16" s="16"/>
      <c r="I16" s="17"/>
      <c r="J16" s="18"/>
    </row>
    <row r="17" spans="2:12" x14ac:dyDescent="0.25">
      <c r="B17" s="7">
        <v>46036</v>
      </c>
      <c r="C17" s="8">
        <v>13.5</v>
      </c>
      <c r="D17" s="9"/>
      <c r="E17" s="10">
        <v>20.25</v>
      </c>
      <c r="F17" s="33">
        <f t="shared" si="0"/>
        <v>273.375</v>
      </c>
      <c r="G17" s="19"/>
      <c r="H17" s="16"/>
      <c r="I17" s="17"/>
      <c r="J17" s="18"/>
      <c r="L17" s="50"/>
    </row>
    <row r="18" spans="2:12" x14ac:dyDescent="0.25">
      <c r="B18" s="7">
        <v>46037</v>
      </c>
      <c r="C18" s="8">
        <v>15</v>
      </c>
      <c r="D18" s="9"/>
      <c r="E18" s="10">
        <v>20.25</v>
      </c>
      <c r="F18" s="33">
        <f t="shared" si="0"/>
        <v>303.75</v>
      </c>
      <c r="G18" s="19"/>
      <c r="H18" s="16"/>
      <c r="I18" s="17"/>
      <c r="J18" s="18"/>
      <c r="L18" s="50"/>
    </row>
    <row r="19" spans="2:12" x14ac:dyDescent="0.25">
      <c r="B19" s="7">
        <v>46038</v>
      </c>
      <c r="C19" s="8">
        <v>14</v>
      </c>
      <c r="D19" s="9"/>
      <c r="E19" s="10">
        <v>20.25</v>
      </c>
      <c r="F19" s="33">
        <f t="shared" si="0"/>
        <v>283.5</v>
      </c>
      <c r="G19" s="15">
        <v>46077</v>
      </c>
      <c r="H19" s="16" t="s">
        <v>32</v>
      </c>
      <c r="I19" s="17"/>
      <c r="J19" s="18">
        <v>8292.9599999999991</v>
      </c>
    </row>
    <row r="20" spans="2:12" x14ac:dyDescent="0.25">
      <c r="B20" s="7">
        <v>46039</v>
      </c>
      <c r="C20" s="8">
        <v>11</v>
      </c>
      <c r="D20" s="9"/>
      <c r="E20" s="10">
        <v>20.25</v>
      </c>
      <c r="F20" s="33">
        <f t="shared" si="0"/>
        <v>222.75</v>
      </c>
      <c r="G20" s="19"/>
      <c r="H20" s="16"/>
      <c r="I20" s="17"/>
      <c r="J20" s="18"/>
    </row>
    <row r="21" spans="2:12" x14ac:dyDescent="0.25">
      <c r="B21" s="7">
        <v>46040</v>
      </c>
      <c r="C21" s="8">
        <v>12.5</v>
      </c>
      <c r="D21" s="9"/>
      <c r="E21" s="10">
        <v>20.25</v>
      </c>
      <c r="F21" s="33">
        <f t="shared" si="0"/>
        <v>253.125</v>
      </c>
      <c r="G21" s="19"/>
      <c r="H21" s="16"/>
      <c r="I21" s="17"/>
      <c r="J21" s="18"/>
    </row>
    <row r="22" spans="2:12" x14ac:dyDescent="0.25">
      <c r="B22" s="7">
        <v>46041</v>
      </c>
      <c r="C22" s="8">
        <v>13.5</v>
      </c>
      <c r="D22" s="9"/>
      <c r="E22" s="10">
        <v>20.25</v>
      </c>
      <c r="F22" s="33">
        <f t="shared" si="0"/>
        <v>273.375</v>
      </c>
      <c r="G22" s="19"/>
      <c r="H22" s="16"/>
      <c r="I22" s="17"/>
      <c r="J22" s="18"/>
    </row>
    <row r="23" spans="2:12" x14ac:dyDescent="0.25">
      <c r="B23" s="7">
        <v>46042</v>
      </c>
      <c r="C23" s="8">
        <v>13.5</v>
      </c>
      <c r="D23" s="9"/>
      <c r="E23" s="10">
        <v>20.25</v>
      </c>
      <c r="F23" s="33">
        <f t="shared" si="0"/>
        <v>273.375</v>
      </c>
      <c r="G23" s="19"/>
      <c r="H23" s="16"/>
      <c r="I23" s="17"/>
      <c r="J23" s="18"/>
    </row>
    <row r="24" spans="2:12" x14ac:dyDescent="0.25">
      <c r="B24" s="7">
        <v>46043</v>
      </c>
      <c r="C24" s="8">
        <v>14</v>
      </c>
      <c r="D24" s="9"/>
      <c r="E24" s="10">
        <v>20.25</v>
      </c>
      <c r="F24" s="33">
        <f t="shared" si="0"/>
        <v>283.5</v>
      </c>
      <c r="G24" s="19"/>
      <c r="H24" s="16"/>
      <c r="I24" s="17"/>
      <c r="J24" s="18"/>
    </row>
    <row r="25" spans="2:12" x14ac:dyDescent="0.25">
      <c r="B25" s="7">
        <v>46044</v>
      </c>
      <c r="C25" s="8">
        <v>14</v>
      </c>
      <c r="D25" s="9"/>
      <c r="E25" s="10">
        <v>24</v>
      </c>
      <c r="F25" s="33">
        <f t="shared" si="0"/>
        <v>336</v>
      </c>
      <c r="G25" s="19"/>
      <c r="H25" s="16"/>
      <c r="I25" s="17"/>
      <c r="J25" s="18"/>
    </row>
    <row r="26" spans="2:12" x14ac:dyDescent="0.25">
      <c r="B26" s="7">
        <v>46045</v>
      </c>
      <c r="C26" s="8">
        <v>14.5</v>
      </c>
      <c r="D26" s="9"/>
      <c r="E26" s="10">
        <v>24</v>
      </c>
      <c r="F26" s="33">
        <f t="shared" si="0"/>
        <v>348</v>
      </c>
      <c r="G26" s="19"/>
      <c r="H26" s="16"/>
      <c r="I26" s="17"/>
      <c r="J26" s="18"/>
    </row>
    <row r="27" spans="2:12" x14ac:dyDescent="0.25">
      <c r="B27" s="7">
        <v>46046</v>
      </c>
      <c r="C27" s="8">
        <v>15</v>
      </c>
      <c r="D27" s="9"/>
      <c r="E27" s="10">
        <v>24</v>
      </c>
      <c r="F27" s="33">
        <f t="shared" si="0"/>
        <v>360</v>
      </c>
      <c r="G27" s="19"/>
      <c r="H27" s="16"/>
      <c r="I27" s="17"/>
      <c r="J27" s="18"/>
    </row>
    <row r="28" spans="2:12" x14ac:dyDescent="0.25">
      <c r="B28" s="7">
        <v>46047</v>
      </c>
      <c r="C28" s="8">
        <v>15.5</v>
      </c>
      <c r="D28" s="9"/>
      <c r="E28" s="10">
        <v>24</v>
      </c>
      <c r="F28" s="33">
        <f t="shared" si="0"/>
        <v>372</v>
      </c>
      <c r="G28" s="19"/>
      <c r="H28" s="16"/>
      <c r="I28" s="17"/>
      <c r="J28" s="18"/>
    </row>
    <row r="29" spans="2:12" x14ac:dyDescent="0.25">
      <c r="B29" s="7">
        <v>46048</v>
      </c>
      <c r="C29" s="8">
        <v>15.5</v>
      </c>
      <c r="D29" s="9"/>
      <c r="E29" s="10">
        <v>24</v>
      </c>
      <c r="F29" s="33">
        <f t="shared" si="0"/>
        <v>372</v>
      </c>
      <c r="G29" s="19"/>
      <c r="H29" s="16"/>
      <c r="I29" s="17"/>
      <c r="J29" s="18"/>
    </row>
    <row r="30" spans="2:12" x14ac:dyDescent="0.25">
      <c r="B30" s="7">
        <v>46049</v>
      </c>
      <c r="C30" s="8">
        <v>15</v>
      </c>
      <c r="D30" s="9"/>
      <c r="E30" s="10">
        <v>24</v>
      </c>
      <c r="F30" s="33">
        <f t="shared" si="0"/>
        <v>360</v>
      </c>
      <c r="G30" s="19"/>
      <c r="H30" s="16"/>
      <c r="I30" s="17"/>
      <c r="J30" s="18"/>
    </row>
    <row r="31" spans="2:12" x14ac:dyDescent="0.25">
      <c r="B31" s="7">
        <v>46050</v>
      </c>
      <c r="C31" s="8">
        <v>14.5</v>
      </c>
      <c r="D31" s="9"/>
      <c r="E31" s="10">
        <v>24</v>
      </c>
      <c r="F31" s="33">
        <f t="shared" si="0"/>
        <v>348</v>
      </c>
      <c r="G31" s="19"/>
      <c r="H31" s="16"/>
      <c r="I31" s="17"/>
      <c r="J31" s="18"/>
    </row>
    <row r="32" spans="2:12" x14ac:dyDescent="0.25">
      <c r="B32" s="7">
        <v>46051</v>
      </c>
      <c r="C32" s="8">
        <v>13</v>
      </c>
      <c r="D32" s="9"/>
      <c r="E32" s="10">
        <v>24</v>
      </c>
      <c r="F32" s="33">
        <f t="shared" si="0"/>
        <v>312</v>
      </c>
      <c r="G32" s="19"/>
      <c r="H32" s="16"/>
      <c r="I32" s="17"/>
      <c r="J32" s="18"/>
    </row>
    <row r="33" spans="2:12" x14ac:dyDescent="0.25">
      <c r="B33" s="7">
        <v>46052</v>
      </c>
      <c r="C33" s="8">
        <v>14.5</v>
      </c>
      <c r="D33" s="9"/>
      <c r="E33" s="10">
        <v>24</v>
      </c>
      <c r="F33" s="33">
        <f t="shared" si="0"/>
        <v>348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13</v>
      </c>
      <c r="D34" s="45"/>
      <c r="E34" s="10">
        <v>24</v>
      </c>
      <c r="F34" s="47">
        <f t="shared" si="0"/>
        <v>312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408</v>
      </c>
      <c r="D35" s="40">
        <f>SUM(D4:D34)</f>
        <v>0</v>
      </c>
      <c r="E35" s="41"/>
      <c r="F35" s="42" t="s">
        <v>4</v>
      </c>
      <c r="G35" s="48"/>
      <c r="H35" s="57" t="s">
        <v>11</v>
      </c>
      <c r="I35" s="57"/>
      <c r="J35" s="25">
        <f>SUM(J4:J34)</f>
        <v>8549.4946462499993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58" t="s">
        <v>13</v>
      </c>
      <c r="I36" s="58"/>
      <c r="J36" s="18">
        <f>F36+F37</f>
        <v>8803.875</v>
      </c>
      <c r="L36" s="31">
        <f>J36-J4-J5-J6</f>
        <v>8547.3403537499998</v>
      </c>
    </row>
    <row r="37" spans="2:12" x14ac:dyDescent="0.25">
      <c r="B37" s="26" t="s">
        <v>14</v>
      </c>
      <c r="C37" s="30">
        <f>C35</f>
        <v>408</v>
      </c>
      <c r="D37" s="9">
        <f>D35/1.03</f>
        <v>0</v>
      </c>
      <c r="E37" s="10"/>
      <c r="F37" s="33">
        <f>SUM(F4:F36)</f>
        <v>8803.875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4"/>
      <c r="F39" s="35"/>
      <c r="G39" s="49"/>
      <c r="H39" s="61" t="s">
        <v>17</v>
      </c>
      <c r="I39" s="61"/>
      <c r="J39" s="29">
        <f>J36+J37+J38-J35</f>
        <v>254.38035375000072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13</v>
      </c>
      <c r="D4" s="9"/>
      <c r="E4" s="10">
        <v>24</v>
      </c>
      <c r="F4" s="33">
        <f>E4*C4</f>
        <v>312</v>
      </c>
      <c r="G4" s="11"/>
      <c r="H4" s="12" t="s">
        <v>6</v>
      </c>
      <c r="I4" s="13">
        <v>0.01</v>
      </c>
      <c r="J4" s="14">
        <f>(F36+F37)*I4</f>
        <v>73.2</v>
      </c>
    </row>
    <row r="5" spans="2:29" x14ac:dyDescent="0.25">
      <c r="B5" s="7">
        <v>46055</v>
      </c>
      <c r="C5" s="8">
        <v>13.5</v>
      </c>
      <c r="D5" s="9"/>
      <c r="E5" s="10">
        <v>24</v>
      </c>
      <c r="F5" s="33">
        <f t="shared" ref="F5:F34" si="0">E5*C5</f>
        <v>324</v>
      </c>
      <c r="G5" s="11"/>
      <c r="H5" s="12" t="s">
        <v>7</v>
      </c>
      <c r="I5" s="13">
        <v>1E-3</v>
      </c>
      <c r="J5" s="14">
        <f>(F36+F37-J4-J6)*I5</f>
        <v>7.0895600000000005</v>
      </c>
    </row>
    <row r="6" spans="2:29" x14ac:dyDescent="0.25">
      <c r="B6" s="7">
        <v>46056</v>
      </c>
      <c r="C6" s="8">
        <v>13</v>
      </c>
      <c r="D6" s="9"/>
      <c r="E6" s="10">
        <v>24</v>
      </c>
      <c r="F6" s="33">
        <f t="shared" si="0"/>
        <v>312</v>
      </c>
      <c r="G6" s="11"/>
      <c r="H6" s="12" t="s">
        <v>8</v>
      </c>
      <c r="I6" s="13"/>
      <c r="J6" s="14">
        <v>157.24</v>
      </c>
    </row>
    <row r="7" spans="2:29" x14ac:dyDescent="0.25">
      <c r="B7" s="7">
        <v>46057</v>
      </c>
      <c r="C7" s="8">
        <v>13.5</v>
      </c>
      <c r="D7" s="9"/>
      <c r="E7" s="10">
        <v>24</v>
      </c>
      <c r="F7" s="33">
        <f t="shared" si="0"/>
        <v>324</v>
      </c>
      <c r="G7" s="11"/>
      <c r="H7" s="12" t="s">
        <v>9</v>
      </c>
      <c r="I7" s="13"/>
      <c r="J7" s="14">
        <f>'OCAK 2026'!J39*-1</f>
        <v>-254.38035375000072</v>
      </c>
    </row>
    <row r="8" spans="2:29" x14ac:dyDescent="0.25">
      <c r="B8" s="7">
        <v>46058</v>
      </c>
      <c r="C8" s="8">
        <v>12.5</v>
      </c>
      <c r="D8" s="9"/>
      <c r="E8" s="10">
        <v>24</v>
      </c>
      <c r="F8" s="33">
        <f t="shared" si="0"/>
        <v>300</v>
      </c>
      <c r="G8" s="15"/>
      <c r="H8" s="16"/>
      <c r="I8" s="17"/>
      <c r="J8" s="18"/>
    </row>
    <row r="9" spans="2:29" x14ac:dyDescent="0.25">
      <c r="B9" s="7">
        <v>46059</v>
      </c>
      <c r="C9" s="8">
        <v>14</v>
      </c>
      <c r="D9" s="9"/>
      <c r="E9" s="10">
        <v>24</v>
      </c>
      <c r="F9" s="33">
        <f t="shared" si="0"/>
        <v>336</v>
      </c>
      <c r="G9" s="15"/>
      <c r="H9" s="16"/>
      <c r="I9" s="17"/>
      <c r="J9" s="18"/>
    </row>
    <row r="10" spans="2:29" x14ac:dyDescent="0.25">
      <c r="B10" s="7">
        <v>46060</v>
      </c>
      <c r="C10" s="8">
        <v>13.5</v>
      </c>
      <c r="D10" s="9"/>
      <c r="E10" s="10">
        <v>24</v>
      </c>
      <c r="F10" s="33">
        <f t="shared" si="0"/>
        <v>324</v>
      </c>
      <c r="G10" s="15">
        <v>46099</v>
      </c>
      <c r="H10" s="16" t="s">
        <v>33</v>
      </c>
      <c r="I10" s="17"/>
      <c r="J10" s="18">
        <v>7336.85</v>
      </c>
    </row>
    <row r="11" spans="2:29" x14ac:dyDescent="0.25">
      <c r="B11" s="7">
        <v>46061</v>
      </c>
      <c r="C11" s="8">
        <v>11</v>
      </c>
      <c r="D11" s="9"/>
      <c r="E11" s="10">
        <v>24</v>
      </c>
      <c r="F11" s="33">
        <f t="shared" si="0"/>
        <v>264</v>
      </c>
      <c r="G11" s="19"/>
      <c r="H11" s="16"/>
      <c r="I11" s="17"/>
      <c r="J11" s="18"/>
    </row>
    <row r="12" spans="2:29" x14ac:dyDescent="0.25">
      <c r="B12" s="7">
        <v>46062</v>
      </c>
      <c r="C12" s="8">
        <v>12</v>
      </c>
      <c r="D12" s="9"/>
      <c r="E12" s="10">
        <v>24</v>
      </c>
      <c r="F12" s="33">
        <f t="shared" si="0"/>
        <v>288</v>
      </c>
      <c r="G12" s="19"/>
      <c r="H12" s="16"/>
      <c r="I12" s="17"/>
      <c r="J12" s="18"/>
    </row>
    <row r="13" spans="2:29" x14ac:dyDescent="0.25">
      <c r="B13" s="7">
        <v>46063</v>
      </c>
      <c r="C13" s="8">
        <v>13</v>
      </c>
      <c r="D13" s="9"/>
      <c r="E13" s="10">
        <v>24</v>
      </c>
      <c r="F13" s="33">
        <f t="shared" si="0"/>
        <v>312</v>
      </c>
      <c r="G13" s="19"/>
      <c r="H13" s="16"/>
      <c r="I13" s="17"/>
      <c r="J13" s="18"/>
    </row>
    <row r="14" spans="2:29" x14ac:dyDescent="0.25">
      <c r="B14" s="7">
        <v>46064</v>
      </c>
      <c r="C14" s="8">
        <v>11.5</v>
      </c>
      <c r="D14" s="9"/>
      <c r="E14" s="10">
        <v>24</v>
      </c>
      <c r="F14" s="33">
        <f t="shared" si="0"/>
        <v>276</v>
      </c>
      <c r="G14" s="19"/>
      <c r="H14" s="16"/>
      <c r="I14" s="17"/>
      <c r="J14" s="18"/>
    </row>
    <row r="15" spans="2:29" x14ac:dyDescent="0.25">
      <c r="B15" s="7">
        <v>46065</v>
      </c>
      <c r="C15" s="8">
        <v>10.5</v>
      </c>
      <c r="D15" s="9"/>
      <c r="E15" s="10">
        <v>24</v>
      </c>
      <c r="F15" s="33">
        <f t="shared" si="0"/>
        <v>252</v>
      </c>
      <c r="G15" s="19"/>
      <c r="H15" s="16"/>
      <c r="I15" s="17"/>
      <c r="J15" s="18"/>
    </row>
    <row r="16" spans="2:29" x14ac:dyDescent="0.25">
      <c r="B16" s="7">
        <v>46066</v>
      </c>
      <c r="C16" s="8">
        <v>12</v>
      </c>
      <c r="D16" s="9"/>
      <c r="E16" s="10">
        <v>24</v>
      </c>
      <c r="F16" s="33">
        <f t="shared" si="0"/>
        <v>288</v>
      </c>
      <c r="G16" s="19"/>
      <c r="H16" s="16"/>
      <c r="I16" s="17"/>
      <c r="J16" s="18"/>
    </row>
    <row r="17" spans="2:10" x14ac:dyDescent="0.25">
      <c r="B17" s="7">
        <v>46067</v>
      </c>
      <c r="C17" s="8">
        <v>12</v>
      </c>
      <c r="D17" s="9"/>
      <c r="E17" s="10">
        <v>24</v>
      </c>
      <c r="F17" s="33">
        <f t="shared" si="0"/>
        <v>288</v>
      </c>
      <c r="G17" s="19"/>
      <c r="H17" s="16"/>
      <c r="I17" s="17"/>
      <c r="J17" s="18"/>
    </row>
    <row r="18" spans="2:10" x14ac:dyDescent="0.25">
      <c r="B18" s="7">
        <v>46068</v>
      </c>
      <c r="C18" s="8">
        <v>9</v>
      </c>
      <c r="D18" s="9"/>
      <c r="E18" s="10">
        <v>24</v>
      </c>
      <c r="F18" s="33">
        <f t="shared" si="0"/>
        <v>216</v>
      </c>
      <c r="G18" s="19"/>
      <c r="H18" s="16"/>
      <c r="I18" s="17"/>
      <c r="J18" s="18"/>
    </row>
    <row r="19" spans="2:10" x14ac:dyDescent="0.25">
      <c r="B19" s="7">
        <v>46069</v>
      </c>
      <c r="C19" s="8">
        <v>10</v>
      </c>
      <c r="D19" s="9"/>
      <c r="E19" s="10">
        <v>24</v>
      </c>
      <c r="F19" s="33">
        <f t="shared" si="0"/>
        <v>240</v>
      </c>
      <c r="G19" s="19"/>
      <c r="H19" s="16"/>
      <c r="I19" s="17"/>
      <c r="J19" s="18"/>
    </row>
    <row r="20" spans="2:10" x14ac:dyDescent="0.25">
      <c r="B20" s="7">
        <v>46070</v>
      </c>
      <c r="C20" s="8">
        <v>12</v>
      </c>
      <c r="D20" s="9"/>
      <c r="E20" s="10">
        <v>24</v>
      </c>
      <c r="F20" s="33">
        <f t="shared" si="0"/>
        <v>288</v>
      </c>
      <c r="G20" s="19"/>
      <c r="H20" s="16"/>
      <c r="I20" s="17"/>
      <c r="J20" s="18"/>
    </row>
    <row r="21" spans="2:10" x14ac:dyDescent="0.25">
      <c r="B21" s="7">
        <v>46071</v>
      </c>
      <c r="C21" s="8">
        <v>12</v>
      </c>
      <c r="D21" s="9"/>
      <c r="E21" s="10">
        <v>24</v>
      </c>
      <c r="F21" s="33">
        <f t="shared" si="0"/>
        <v>288</v>
      </c>
      <c r="G21" s="19"/>
      <c r="H21" s="16"/>
      <c r="I21" s="17"/>
      <c r="J21" s="18"/>
    </row>
    <row r="22" spans="2:10" x14ac:dyDescent="0.25">
      <c r="B22" s="7">
        <v>46072</v>
      </c>
      <c r="C22" s="8">
        <v>11</v>
      </c>
      <c r="D22" s="9"/>
      <c r="E22" s="10">
        <v>24</v>
      </c>
      <c r="F22" s="33">
        <f t="shared" si="0"/>
        <v>264</v>
      </c>
      <c r="G22" s="19"/>
      <c r="H22" s="16"/>
      <c r="I22" s="17"/>
      <c r="J22" s="18"/>
    </row>
    <row r="23" spans="2:10" x14ac:dyDescent="0.25">
      <c r="B23" s="7">
        <v>46073</v>
      </c>
      <c r="C23" s="8">
        <v>9.5</v>
      </c>
      <c r="D23" s="9"/>
      <c r="E23" s="10">
        <v>24</v>
      </c>
      <c r="F23" s="33">
        <f t="shared" si="0"/>
        <v>228</v>
      </c>
      <c r="G23" s="19"/>
      <c r="H23" s="16"/>
      <c r="I23" s="17"/>
      <c r="J23" s="18"/>
    </row>
    <row r="24" spans="2:10" x14ac:dyDescent="0.25">
      <c r="B24" s="7">
        <v>46074</v>
      </c>
      <c r="C24" s="8">
        <v>9</v>
      </c>
      <c r="D24" s="9"/>
      <c r="E24" s="10">
        <v>24</v>
      </c>
      <c r="F24" s="33">
        <f t="shared" si="0"/>
        <v>216</v>
      </c>
      <c r="G24" s="19"/>
      <c r="H24" s="16"/>
      <c r="I24" s="17"/>
      <c r="J24" s="18"/>
    </row>
    <row r="25" spans="2:10" x14ac:dyDescent="0.25">
      <c r="B25" s="7">
        <v>46075</v>
      </c>
      <c r="C25" s="8">
        <v>8.5</v>
      </c>
      <c r="D25" s="9"/>
      <c r="E25" s="10">
        <v>24</v>
      </c>
      <c r="F25" s="33">
        <f t="shared" si="0"/>
        <v>204</v>
      </c>
      <c r="G25" s="19"/>
      <c r="H25" s="16"/>
      <c r="I25" s="17"/>
      <c r="J25" s="18"/>
    </row>
    <row r="26" spans="2:10" x14ac:dyDescent="0.25">
      <c r="B26" s="7">
        <v>46076</v>
      </c>
      <c r="C26" s="8">
        <v>9</v>
      </c>
      <c r="D26" s="9"/>
      <c r="E26" s="10">
        <v>24</v>
      </c>
      <c r="F26" s="33">
        <f t="shared" si="0"/>
        <v>216</v>
      </c>
      <c r="G26" s="19"/>
      <c r="H26" s="16"/>
      <c r="I26" s="17"/>
      <c r="J26" s="18"/>
    </row>
    <row r="27" spans="2:10" x14ac:dyDescent="0.25">
      <c r="B27" s="7">
        <v>46077</v>
      </c>
      <c r="C27" s="8">
        <v>9.5</v>
      </c>
      <c r="D27" s="9"/>
      <c r="E27" s="10">
        <v>24</v>
      </c>
      <c r="F27" s="33">
        <f t="shared" si="0"/>
        <v>228</v>
      </c>
      <c r="G27" s="19"/>
      <c r="H27" s="16"/>
      <c r="I27" s="17"/>
      <c r="J27" s="18"/>
    </row>
    <row r="28" spans="2:10" x14ac:dyDescent="0.25">
      <c r="B28" s="7">
        <v>46078</v>
      </c>
      <c r="C28" s="8">
        <v>9</v>
      </c>
      <c r="D28" s="9"/>
      <c r="E28" s="10">
        <v>24</v>
      </c>
      <c r="F28" s="33">
        <f t="shared" si="0"/>
        <v>216</v>
      </c>
      <c r="G28" s="19"/>
      <c r="H28" s="16"/>
      <c r="I28" s="17"/>
      <c r="J28" s="18"/>
    </row>
    <row r="29" spans="2:10" x14ac:dyDescent="0.25">
      <c r="B29" s="7">
        <v>46079</v>
      </c>
      <c r="C29" s="8">
        <v>7</v>
      </c>
      <c r="D29" s="9"/>
      <c r="E29" s="10">
        <v>24</v>
      </c>
      <c r="F29" s="33">
        <f t="shared" si="0"/>
        <v>168</v>
      </c>
      <c r="G29" s="19"/>
      <c r="H29" s="16"/>
      <c r="I29" s="17"/>
      <c r="J29" s="18"/>
    </row>
    <row r="30" spans="2:10" x14ac:dyDescent="0.25">
      <c r="B30" s="7">
        <v>46080</v>
      </c>
      <c r="C30" s="8">
        <v>7</v>
      </c>
      <c r="D30" s="9"/>
      <c r="E30" s="10">
        <v>24</v>
      </c>
      <c r="F30" s="33">
        <f t="shared" si="0"/>
        <v>168</v>
      </c>
      <c r="G30" s="19"/>
      <c r="H30" s="16"/>
      <c r="I30" s="17"/>
      <c r="J30" s="18"/>
    </row>
    <row r="31" spans="2:10" x14ac:dyDescent="0.25">
      <c r="B31" s="7">
        <v>46081</v>
      </c>
      <c r="C31" s="8">
        <v>7.5</v>
      </c>
      <c r="D31" s="9"/>
      <c r="E31" s="10">
        <v>24</v>
      </c>
      <c r="F31" s="33">
        <f t="shared" si="0"/>
        <v>180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305</v>
      </c>
      <c r="D35" s="40">
        <f>SUM(D4:D34)</f>
        <v>0</v>
      </c>
      <c r="E35" s="41"/>
      <c r="F35" s="42" t="s">
        <v>4</v>
      </c>
      <c r="G35" s="24"/>
      <c r="H35" s="57" t="s">
        <v>11</v>
      </c>
      <c r="I35" s="57"/>
      <c r="J35" s="25">
        <f>SUM(J4:J34)</f>
        <v>7319.9992062499996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7320</v>
      </c>
      <c r="L36" s="31">
        <f>J36-J4-J5-J6</f>
        <v>7082.4704400000001</v>
      </c>
    </row>
    <row r="37" spans="2:12" x14ac:dyDescent="0.25">
      <c r="B37" s="26" t="s">
        <v>14</v>
      </c>
      <c r="C37" s="30">
        <f>C35</f>
        <v>305</v>
      </c>
      <c r="D37" s="9">
        <f>D35/1.03</f>
        <v>0</v>
      </c>
      <c r="E37" s="10"/>
      <c r="F37" s="33">
        <f>SUM(F4:F36)</f>
        <v>7320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4"/>
      <c r="F39" s="35"/>
      <c r="G39" s="28"/>
      <c r="H39" s="61" t="s">
        <v>17</v>
      </c>
      <c r="I39" s="61"/>
      <c r="J39" s="29">
        <f>J36+J37+J38-J35</f>
        <v>7.937500004118192E-4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5BA8C-E774-4ED2-92C6-A32E16C71C6B}">
  <dimension ref="B1:AC43"/>
  <sheetViews>
    <sheetView zoomScale="85" zoomScaleNormal="85" workbookViewId="0">
      <selection activeCell="E33" sqref="E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7.5</v>
      </c>
      <c r="D4" s="9"/>
      <c r="E4" s="10">
        <v>24</v>
      </c>
      <c r="F4" s="33">
        <f>E4*C4</f>
        <v>180</v>
      </c>
      <c r="G4" s="11"/>
      <c r="H4" s="12" t="s">
        <v>6</v>
      </c>
      <c r="I4" s="13">
        <v>0.01</v>
      </c>
      <c r="J4" s="14">
        <f>(F36+F37)*I4</f>
        <v>48.72</v>
      </c>
    </row>
    <row r="5" spans="2:29" x14ac:dyDescent="0.25">
      <c r="B5" s="7">
        <v>46083</v>
      </c>
      <c r="C5" s="8">
        <v>7.5</v>
      </c>
      <c r="D5" s="9"/>
      <c r="E5" s="10">
        <v>24</v>
      </c>
      <c r="F5" s="33">
        <f t="shared" ref="F5:F34" si="0">E5*C5</f>
        <v>180</v>
      </c>
      <c r="G5" s="11"/>
      <c r="H5" s="12" t="s">
        <v>7</v>
      </c>
      <c r="I5" s="13">
        <v>1E-3</v>
      </c>
      <c r="J5" s="14">
        <f>(F36+F37-J4-J6)*I5</f>
        <v>4.7258399999999998</v>
      </c>
    </row>
    <row r="6" spans="2:29" x14ac:dyDescent="0.25">
      <c r="B6" s="7">
        <v>46084</v>
      </c>
      <c r="C6" s="8">
        <v>7.5</v>
      </c>
      <c r="D6" s="9"/>
      <c r="E6" s="10">
        <v>24</v>
      </c>
      <c r="F6" s="33">
        <f t="shared" si="0"/>
        <v>180</v>
      </c>
      <c r="G6" s="11"/>
      <c r="H6" s="12" t="s">
        <v>8</v>
      </c>
      <c r="I6" s="13"/>
      <c r="J6" s="14">
        <v>97.44</v>
      </c>
    </row>
    <row r="7" spans="2:29" x14ac:dyDescent="0.25">
      <c r="B7" s="7">
        <v>46085</v>
      </c>
      <c r="C7" s="8">
        <v>8.5</v>
      </c>
      <c r="D7" s="9"/>
      <c r="E7" s="10">
        <v>24</v>
      </c>
      <c r="F7" s="33">
        <f t="shared" si="0"/>
        <v>204</v>
      </c>
      <c r="G7" s="11"/>
      <c r="H7" s="12" t="s">
        <v>9</v>
      </c>
      <c r="I7" s="13"/>
      <c r="J7" s="14">
        <f>'ŞUBAT 2026'!J39*-1</f>
        <v>-7.937500004118192E-4</v>
      </c>
    </row>
    <row r="8" spans="2:29" x14ac:dyDescent="0.25">
      <c r="B8" s="7">
        <v>46086</v>
      </c>
      <c r="C8" s="8">
        <v>9</v>
      </c>
      <c r="D8" s="9"/>
      <c r="E8" s="10">
        <v>24</v>
      </c>
      <c r="F8" s="33">
        <f t="shared" si="0"/>
        <v>216</v>
      </c>
      <c r="G8" s="15"/>
      <c r="H8" s="16"/>
      <c r="I8" s="17"/>
      <c r="J8" s="18"/>
    </row>
    <row r="9" spans="2:29" x14ac:dyDescent="0.25">
      <c r="B9" s="7">
        <v>46087</v>
      </c>
      <c r="C9" s="8">
        <v>7</v>
      </c>
      <c r="D9" s="9"/>
      <c r="E9" s="10">
        <v>24</v>
      </c>
      <c r="F9" s="33">
        <f t="shared" si="0"/>
        <v>168</v>
      </c>
      <c r="G9" s="15"/>
      <c r="H9" s="16"/>
      <c r="I9" s="17"/>
      <c r="J9" s="18"/>
    </row>
    <row r="10" spans="2:29" x14ac:dyDescent="0.25">
      <c r="B10" s="7">
        <v>46088</v>
      </c>
      <c r="C10" s="8">
        <v>8</v>
      </c>
      <c r="D10" s="9"/>
      <c r="E10" s="10">
        <v>24</v>
      </c>
      <c r="F10" s="33">
        <f t="shared" si="0"/>
        <v>192</v>
      </c>
      <c r="G10" s="15"/>
      <c r="H10" s="16"/>
      <c r="I10" s="17"/>
      <c r="J10" s="18"/>
    </row>
    <row r="11" spans="2:29" x14ac:dyDescent="0.25">
      <c r="B11" s="7">
        <v>46089</v>
      </c>
      <c r="C11" s="8">
        <v>7</v>
      </c>
      <c r="D11" s="9"/>
      <c r="E11" s="10">
        <v>24</v>
      </c>
      <c r="F11" s="33">
        <f t="shared" si="0"/>
        <v>168</v>
      </c>
      <c r="G11" s="19"/>
      <c r="H11" s="16"/>
      <c r="I11" s="17"/>
      <c r="J11" s="18"/>
    </row>
    <row r="12" spans="2:29" x14ac:dyDescent="0.25">
      <c r="B12" s="7">
        <v>46090</v>
      </c>
      <c r="C12" s="8">
        <v>9</v>
      </c>
      <c r="D12" s="9"/>
      <c r="E12" s="10">
        <v>24</v>
      </c>
      <c r="F12" s="33">
        <f t="shared" si="0"/>
        <v>216</v>
      </c>
      <c r="G12" s="19"/>
      <c r="H12" s="16"/>
      <c r="I12" s="17"/>
      <c r="J12" s="18"/>
    </row>
    <row r="13" spans="2:29" x14ac:dyDescent="0.25">
      <c r="B13" s="7">
        <v>46091</v>
      </c>
      <c r="C13" s="8">
        <v>10</v>
      </c>
      <c r="D13" s="9"/>
      <c r="E13" s="10">
        <v>24</v>
      </c>
      <c r="F13" s="33">
        <f t="shared" si="0"/>
        <v>240</v>
      </c>
      <c r="G13" s="19"/>
      <c r="H13" s="16"/>
      <c r="I13" s="17"/>
      <c r="J13" s="18"/>
    </row>
    <row r="14" spans="2:29" x14ac:dyDescent="0.25">
      <c r="B14" s="7">
        <v>46092</v>
      </c>
      <c r="C14" s="8">
        <v>7</v>
      </c>
      <c r="D14" s="9"/>
      <c r="E14" s="10">
        <v>24</v>
      </c>
      <c r="F14" s="33">
        <f t="shared" si="0"/>
        <v>168</v>
      </c>
      <c r="G14" s="19"/>
      <c r="H14" s="16"/>
      <c r="I14" s="17"/>
      <c r="J14" s="18"/>
    </row>
    <row r="15" spans="2:29" x14ac:dyDescent="0.25">
      <c r="B15" s="7">
        <v>46093</v>
      </c>
      <c r="C15" s="8">
        <v>7</v>
      </c>
      <c r="D15" s="9"/>
      <c r="E15" s="10">
        <v>24</v>
      </c>
      <c r="F15" s="33">
        <f t="shared" si="0"/>
        <v>168</v>
      </c>
      <c r="G15" s="19"/>
      <c r="H15" s="16"/>
      <c r="I15" s="17"/>
      <c r="J15" s="18"/>
    </row>
    <row r="16" spans="2:29" x14ac:dyDescent="0.25">
      <c r="B16" s="7">
        <v>46094</v>
      </c>
      <c r="C16" s="8">
        <v>6.5</v>
      </c>
      <c r="D16" s="9"/>
      <c r="E16" s="10">
        <v>24</v>
      </c>
      <c r="F16" s="33">
        <f t="shared" si="0"/>
        <v>156</v>
      </c>
      <c r="G16" s="19"/>
      <c r="H16" s="16"/>
      <c r="I16" s="17"/>
      <c r="J16" s="18"/>
    </row>
    <row r="17" spans="2:10" x14ac:dyDescent="0.25">
      <c r="B17" s="7">
        <v>46095</v>
      </c>
      <c r="C17" s="8">
        <v>6</v>
      </c>
      <c r="D17" s="9"/>
      <c r="E17" s="10">
        <v>24</v>
      </c>
      <c r="F17" s="33">
        <f t="shared" si="0"/>
        <v>144</v>
      </c>
      <c r="G17" s="19"/>
      <c r="H17" s="16"/>
      <c r="I17" s="17"/>
      <c r="J17" s="18"/>
    </row>
    <row r="18" spans="2:10" x14ac:dyDescent="0.25">
      <c r="B18" s="7">
        <v>46096</v>
      </c>
      <c r="C18" s="8">
        <v>6.5</v>
      </c>
      <c r="D18" s="9"/>
      <c r="E18" s="10">
        <v>24</v>
      </c>
      <c r="F18" s="33">
        <f t="shared" si="0"/>
        <v>156</v>
      </c>
      <c r="G18" s="19"/>
      <c r="H18" s="16"/>
      <c r="I18" s="17"/>
      <c r="J18" s="18"/>
    </row>
    <row r="19" spans="2:10" x14ac:dyDescent="0.25">
      <c r="B19" s="7">
        <v>46097</v>
      </c>
      <c r="C19" s="8">
        <v>5.5</v>
      </c>
      <c r="D19" s="9"/>
      <c r="E19" s="10">
        <v>24</v>
      </c>
      <c r="F19" s="33">
        <f t="shared" si="0"/>
        <v>132</v>
      </c>
      <c r="G19" s="19"/>
      <c r="H19" s="16"/>
      <c r="I19" s="17"/>
      <c r="J19" s="18"/>
    </row>
    <row r="20" spans="2:10" x14ac:dyDescent="0.25">
      <c r="B20" s="7">
        <v>46098</v>
      </c>
      <c r="C20" s="8">
        <v>6.5</v>
      </c>
      <c r="D20" s="9"/>
      <c r="E20" s="10">
        <v>24</v>
      </c>
      <c r="F20" s="33">
        <f t="shared" si="0"/>
        <v>156</v>
      </c>
      <c r="G20" s="19"/>
      <c r="H20" s="16"/>
      <c r="I20" s="17"/>
      <c r="J20" s="18"/>
    </row>
    <row r="21" spans="2:10" x14ac:dyDescent="0.25">
      <c r="B21" s="7">
        <v>46099</v>
      </c>
      <c r="C21" s="8">
        <v>5</v>
      </c>
      <c r="D21" s="9"/>
      <c r="E21" s="10">
        <v>24</v>
      </c>
      <c r="F21" s="33">
        <f t="shared" si="0"/>
        <v>120</v>
      </c>
      <c r="G21" s="19"/>
      <c r="H21" s="16"/>
      <c r="I21" s="17"/>
      <c r="J21" s="18"/>
    </row>
    <row r="22" spans="2:10" x14ac:dyDescent="0.25">
      <c r="B22" s="7">
        <v>46100</v>
      </c>
      <c r="C22" s="8">
        <v>6.5</v>
      </c>
      <c r="D22" s="9"/>
      <c r="E22" s="10">
        <v>24</v>
      </c>
      <c r="F22" s="33">
        <f t="shared" si="0"/>
        <v>156</v>
      </c>
      <c r="G22" s="19"/>
      <c r="H22" s="16"/>
      <c r="I22" s="17"/>
      <c r="J22" s="18"/>
    </row>
    <row r="23" spans="2:10" x14ac:dyDescent="0.25">
      <c r="B23" s="7">
        <v>46101</v>
      </c>
      <c r="C23" s="8">
        <v>6</v>
      </c>
      <c r="D23" s="9"/>
      <c r="E23" s="10">
        <v>24</v>
      </c>
      <c r="F23" s="33">
        <f t="shared" si="0"/>
        <v>144</v>
      </c>
      <c r="G23" s="19"/>
      <c r="H23" s="16"/>
      <c r="I23" s="17"/>
      <c r="J23" s="18"/>
    </row>
    <row r="24" spans="2:10" x14ac:dyDescent="0.25">
      <c r="B24" s="7">
        <v>46102</v>
      </c>
      <c r="C24" s="8">
        <v>6</v>
      </c>
      <c r="D24" s="9"/>
      <c r="E24" s="10">
        <v>24</v>
      </c>
      <c r="F24" s="33">
        <f t="shared" si="0"/>
        <v>144</v>
      </c>
      <c r="G24" s="19"/>
      <c r="H24" s="16"/>
      <c r="I24" s="17"/>
      <c r="J24" s="18"/>
    </row>
    <row r="25" spans="2:10" x14ac:dyDescent="0.25">
      <c r="B25" s="7">
        <v>46103</v>
      </c>
      <c r="C25" s="8">
        <v>6</v>
      </c>
      <c r="D25" s="9"/>
      <c r="E25" s="10">
        <v>24</v>
      </c>
      <c r="F25" s="33">
        <f t="shared" si="0"/>
        <v>144</v>
      </c>
      <c r="G25" s="19"/>
      <c r="H25" s="16"/>
      <c r="I25" s="17"/>
      <c r="J25" s="18"/>
    </row>
    <row r="26" spans="2:10" x14ac:dyDescent="0.25">
      <c r="B26" s="7">
        <v>46104</v>
      </c>
      <c r="C26" s="8">
        <v>6</v>
      </c>
      <c r="D26" s="9"/>
      <c r="E26" s="10">
        <v>24</v>
      </c>
      <c r="F26" s="33">
        <f t="shared" si="0"/>
        <v>144</v>
      </c>
      <c r="G26" s="19"/>
      <c r="H26" s="16"/>
      <c r="I26" s="17"/>
      <c r="J26" s="18"/>
    </row>
    <row r="27" spans="2:10" x14ac:dyDescent="0.25">
      <c r="B27" s="7">
        <v>46105</v>
      </c>
      <c r="C27" s="8">
        <v>6</v>
      </c>
      <c r="D27" s="9"/>
      <c r="E27" s="10">
        <v>24</v>
      </c>
      <c r="F27" s="33">
        <f t="shared" si="0"/>
        <v>144</v>
      </c>
      <c r="G27" s="19"/>
      <c r="H27" s="16"/>
      <c r="I27" s="17"/>
      <c r="J27" s="18"/>
    </row>
    <row r="28" spans="2:10" x14ac:dyDescent="0.25">
      <c r="B28" s="7">
        <v>46106</v>
      </c>
      <c r="C28" s="8">
        <v>5.5</v>
      </c>
      <c r="D28" s="9"/>
      <c r="E28" s="10">
        <v>24</v>
      </c>
      <c r="F28" s="33">
        <f t="shared" si="0"/>
        <v>132</v>
      </c>
      <c r="G28" s="19"/>
      <c r="H28" s="16"/>
      <c r="I28" s="17"/>
      <c r="J28" s="18"/>
    </row>
    <row r="29" spans="2:10" x14ac:dyDescent="0.25">
      <c r="B29" s="7">
        <v>46107</v>
      </c>
      <c r="C29" s="8">
        <v>5</v>
      </c>
      <c r="D29" s="9"/>
      <c r="E29" s="10">
        <v>24</v>
      </c>
      <c r="F29" s="33">
        <f t="shared" si="0"/>
        <v>120</v>
      </c>
      <c r="G29" s="19"/>
      <c r="H29" s="16"/>
      <c r="I29" s="17"/>
      <c r="J29" s="18"/>
    </row>
    <row r="30" spans="2:10" x14ac:dyDescent="0.25">
      <c r="B30" s="7">
        <v>46108</v>
      </c>
      <c r="C30" s="8">
        <v>5.5</v>
      </c>
      <c r="D30" s="9"/>
      <c r="E30" s="10">
        <v>24</v>
      </c>
      <c r="F30" s="33">
        <f t="shared" si="0"/>
        <v>132</v>
      </c>
      <c r="G30" s="19"/>
      <c r="H30" s="16"/>
      <c r="I30" s="17"/>
      <c r="J30" s="18"/>
    </row>
    <row r="31" spans="2:10" x14ac:dyDescent="0.25">
      <c r="B31" s="7">
        <v>46109</v>
      </c>
      <c r="C31" s="8">
        <v>5</v>
      </c>
      <c r="D31" s="9"/>
      <c r="E31" s="10">
        <v>24</v>
      </c>
      <c r="F31" s="33">
        <f t="shared" si="0"/>
        <v>120</v>
      </c>
      <c r="G31" s="19"/>
      <c r="H31" s="16"/>
      <c r="I31" s="17"/>
      <c r="J31" s="18"/>
    </row>
    <row r="32" spans="2:10" x14ac:dyDescent="0.25">
      <c r="B32" s="7">
        <v>46110</v>
      </c>
      <c r="C32" s="8">
        <v>5</v>
      </c>
      <c r="D32" s="9"/>
      <c r="E32" s="10">
        <v>24</v>
      </c>
      <c r="F32" s="33">
        <f t="shared" si="0"/>
        <v>120</v>
      </c>
      <c r="G32" s="19"/>
      <c r="H32" s="16"/>
      <c r="I32" s="17"/>
      <c r="J32" s="18"/>
    </row>
    <row r="33" spans="2:12" x14ac:dyDescent="0.25">
      <c r="B33" s="7">
        <v>46111</v>
      </c>
      <c r="C33" s="8">
        <v>4.5</v>
      </c>
      <c r="D33" s="9"/>
      <c r="E33" s="10">
        <v>24</v>
      </c>
      <c r="F33" s="33">
        <f t="shared" si="0"/>
        <v>108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5</v>
      </c>
      <c r="D34" s="45"/>
      <c r="E34" s="10">
        <v>24</v>
      </c>
      <c r="F34" s="47">
        <f t="shared" si="0"/>
        <v>120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203</v>
      </c>
      <c r="D35" s="40">
        <f>SUM(D4:D34)</f>
        <v>0</v>
      </c>
      <c r="E35" s="41"/>
      <c r="F35" s="42" t="s">
        <v>4</v>
      </c>
      <c r="G35" s="24"/>
      <c r="H35" s="57" t="s">
        <v>11</v>
      </c>
      <c r="I35" s="57"/>
      <c r="J35" s="25">
        <f>SUM(J4:J34)</f>
        <v>150.88504624999959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4872</v>
      </c>
      <c r="L36" s="31">
        <f>J36-J4-J5-J6</f>
        <v>4721.1141600000001</v>
      </c>
    </row>
    <row r="37" spans="2:12" x14ac:dyDescent="0.25">
      <c r="B37" s="26" t="s">
        <v>14</v>
      </c>
      <c r="C37" s="30">
        <f>C35</f>
        <v>203</v>
      </c>
      <c r="D37" s="9">
        <f>D35/1.03</f>
        <v>0</v>
      </c>
      <c r="E37" s="10"/>
      <c r="F37" s="33">
        <f>SUM(F4:F36)</f>
        <v>4872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4"/>
      <c r="F39" s="35"/>
      <c r="G39" s="28"/>
      <c r="H39" s="61" t="s">
        <v>17</v>
      </c>
      <c r="I39" s="61"/>
      <c r="J39" s="29">
        <f>J36+J37+J38-J35</f>
        <v>4721.1149537500005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356F1-27B9-4777-BE30-64F3EF9FDE66}">
  <dimension ref="B1:AC43"/>
  <sheetViews>
    <sheetView tabSelected="1" zoomScale="85" zoomScaleNormal="85" workbookViewId="0">
      <selection activeCell="N14" sqref="N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5</v>
      </c>
      <c r="D4" s="9"/>
      <c r="E4" s="10">
        <v>24</v>
      </c>
      <c r="F4" s="33">
        <f>E4*C4</f>
        <v>120</v>
      </c>
      <c r="G4" s="11"/>
      <c r="H4" s="12" t="s">
        <v>6</v>
      </c>
      <c r="I4" s="13">
        <v>0.01</v>
      </c>
      <c r="J4" s="14">
        <f>(F36+F37)*I4</f>
        <v>9.24</v>
      </c>
    </row>
    <row r="5" spans="2:29" x14ac:dyDescent="0.25">
      <c r="B5" s="7">
        <v>46114</v>
      </c>
      <c r="C5" s="8">
        <v>6</v>
      </c>
      <c r="D5" s="9"/>
      <c r="E5" s="10">
        <v>24</v>
      </c>
      <c r="F5" s="33">
        <f t="shared" ref="F5:F34" si="0">E5*C5</f>
        <v>144</v>
      </c>
      <c r="G5" s="11"/>
      <c r="H5" s="12" t="s">
        <v>7</v>
      </c>
      <c r="I5" s="13">
        <v>1E-3</v>
      </c>
      <c r="J5" s="14">
        <f>(F36+F37-J4-J6)*I5</f>
        <v>0.91476000000000002</v>
      </c>
    </row>
    <row r="6" spans="2:29" x14ac:dyDescent="0.25">
      <c r="B6" s="7">
        <v>46115</v>
      </c>
      <c r="C6" s="8">
        <v>4.5</v>
      </c>
      <c r="D6" s="9"/>
      <c r="E6" s="10">
        <v>24</v>
      </c>
      <c r="F6" s="33">
        <f t="shared" si="0"/>
        <v>108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0</v>
      </c>
      <c r="D7" s="9"/>
      <c r="E7" s="10">
        <v>24</v>
      </c>
      <c r="F7" s="33">
        <f t="shared" si="0"/>
        <v>0</v>
      </c>
      <c r="G7" s="11"/>
      <c r="H7" s="12" t="s">
        <v>9</v>
      </c>
      <c r="I7" s="13"/>
      <c r="J7" s="14">
        <f>'MART 2026'!J39*-1</f>
        <v>-4721.1149537500005</v>
      </c>
    </row>
    <row r="8" spans="2:29" x14ac:dyDescent="0.25">
      <c r="B8" s="7">
        <v>46117</v>
      </c>
      <c r="C8" s="8">
        <v>7.5</v>
      </c>
      <c r="D8" s="9"/>
      <c r="E8" s="10">
        <v>24</v>
      </c>
      <c r="F8" s="33">
        <f t="shared" si="0"/>
        <v>180</v>
      </c>
      <c r="G8" s="15"/>
      <c r="H8" s="16"/>
      <c r="I8" s="17"/>
      <c r="J8" s="18"/>
    </row>
    <row r="9" spans="2:29" x14ac:dyDescent="0.25">
      <c r="B9" s="7">
        <v>46118</v>
      </c>
      <c r="C9" s="8">
        <v>0</v>
      </c>
      <c r="D9" s="9"/>
      <c r="E9" s="10">
        <v>24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>
        <v>0</v>
      </c>
      <c r="D10" s="9"/>
      <c r="E10" s="10">
        <v>24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>
        <v>8</v>
      </c>
      <c r="D11" s="9"/>
      <c r="E11" s="10">
        <v>24</v>
      </c>
      <c r="F11" s="33">
        <f t="shared" si="0"/>
        <v>192</v>
      </c>
      <c r="G11" s="19"/>
      <c r="H11" s="16"/>
      <c r="I11" s="17"/>
      <c r="J11" s="18"/>
    </row>
    <row r="12" spans="2:29" x14ac:dyDescent="0.25">
      <c r="B12" s="7">
        <v>46121</v>
      </c>
      <c r="C12" s="8">
        <v>0</v>
      </c>
      <c r="D12" s="9"/>
      <c r="E12" s="10">
        <v>24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>
        <v>3.5</v>
      </c>
      <c r="D13" s="9"/>
      <c r="E13" s="10">
        <v>24</v>
      </c>
      <c r="F13" s="33">
        <f t="shared" si="0"/>
        <v>84</v>
      </c>
      <c r="G13" s="19"/>
      <c r="H13" s="16"/>
      <c r="I13" s="17"/>
      <c r="J13" s="18"/>
    </row>
    <row r="14" spans="2:29" x14ac:dyDescent="0.25">
      <c r="B14" s="7">
        <v>46123</v>
      </c>
      <c r="C14" s="8">
        <v>0</v>
      </c>
      <c r="D14" s="9"/>
      <c r="E14" s="10">
        <v>24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>
        <v>0</v>
      </c>
      <c r="D15" s="9"/>
      <c r="E15" s="10">
        <v>24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>
        <v>4</v>
      </c>
      <c r="D16" s="9"/>
      <c r="E16" s="10">
        <v>24</v>
      </c>
      <c r="F16" s="33">
        <f t="shared" si="0"/>
        <v>96</v>
      </c>
      <c r="G16" s="19"/>
      <c r="H16" s="16"/>
      <c r="I16" s="17"/>
      <c r="J16" s="18"/>
    </row>
    <row r="17" spans="2:10" x14ac:dyDescent="0.25">
      <c r="B17" s="7">
        <v>46126</v>
      </c>
      <c r="C17" s="8">
        <v>0</v>
      </c>
      <c r="D17" s="9"/>
      <c r="E17" s="10">
        <v>24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>
        <v>24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>
        <v>24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>
        <v>24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>
        <v>24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>
        <v>24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>
        <v>24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>
        <v>24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>
        <v>24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>
        <v>24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>
        <v>24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>
        <v>24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>
        <v>24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>
        <v>24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>
        <v>24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>
        <v>24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>
        <v>24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38.5</v>
      </c>
      <c r="D35" s="40">
        <f>SUM(D4:D34)</f>
        <v>0</v>
      </c>
      <c r="E35" s="41"/>
      <c r="F35" s="42" t="s">
        <v>4</v>
      </c>
      <c r="G35" s="24"/>
      <c r="H35" s="57" t="s">
        <v>11</v>
      </c>
      <c r="I35" s="57"/>
      <c r="J35" s="25">
        <f>SUM(J4:J34)</f>
        <v>-4710.9601937500001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924</v>
      </c>
      <c r="L36" s="31">
        <f>J36-J4-J5-J6</f>
        <v>913.84523999999999</v>
      </c>
    </row>
    <row r="37" spans="2:12" x14ac:dyDescent="0.25">
      <c r="B37" s="26" t="s">
        <v>14</v>
      </c>
      <c r="C37" s="30">
        <f>C35</f>
        <v>38.5</v>
      </c>
      <c r="D37" s="9">
        <f>D35/1.03</f>
        <v>0</v>
      </c>
      <c r="E37" s="10"/>
      <c r="F37" s="33">
        <f>SUM(F4:F36)</f>
        <v>924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4"/>
      <c r="F39" s="35"/>
      <c r="G39" s="28"/>
      <c r="H39" s="61" t="s">
        <v>17</v>
      </c>
      <c r="I39" s="61"/>
      <c r="J39" s="29">
        <f>J36+J37+J38-J35</f>
        <v>5634.9601937500001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46694-E7B9-4B8B-B45D-DEA3B618D680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2026'!J39*-1</f>
        <v>-5634.9601937500001</v>
      </c>
    </row>
    <row r="8" spans="2:29" x14ac:dyDescent="0.25">
      <c r="B8" s="7">
        <v>46147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7" t="s">
        <v>11</v>
      </c>
      <c r="I35" s="57"/>
      <c r="J35" s="25">
        <f>SUM(J4:J34)</f>
        <v>-5634.9601937500001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4"/>
      <c r="F39" s="35"/>
      <c r="G39" s="28"/>
      <c r="H39" s="61" t="s">
        <v>17</v>
      </c>
      <c r="I39" s="61"/>
      <c r="J39" s="29">
        <f>J36+J37+J38-J35</f>
        <v>5634.9601937500001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EAEC4-C56D-4BB0-B077-C853D6D0DF7C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-5634.9601937500001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7" t="s">
        <v>11</v>
      </c>
      <c r="I35" s="57"/>
      <c r="J35" s="25">
        <f>SUM(J4:J34)</f>
        <v>-5634.9601937500001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4"/>
      <c r="F39" s="35"/>
      <c r="G39" s="28"/>
      <c r="H39" s="61" t="s">
        <v>17</v>
      </c>
      <c r="I39" s="61"/>
      <c r="J39" s="29">
        <f>J36+J37+J38-J35</f>
        <v>5634.9601937500001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2026-04-16T12:30:38Z</dcterms:modified>
</cp:coreProperties>
</file>